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1-29" sheetId="1" r:id="rId2"/>
    <sheet name="Лист1" sheetId="3" r:id="rId3"/>
  </sheets>
  <definedNames>
    <definedName name="sub_1002" localSheetId="1">'1-29'!#REF!</definedName>
    <definedName name="sub_1003" localSheetId="1">'1-29'!$A$6</definedName>
    <definedName name="sub_1004" localSheetId="1">'1-29'!$A$7</definedName>
    <definedName name="sub_1005" localSheetId="1">'1-29'!#REF!</definedName>
    <definedName name="sub_1006" localSheetId="1">'1-29'!$A$8</definedName>
    <definedName name="sub_1007" localSheetId="1">'1-29'!#REF!</definedName>
    <definedName name="sub_1011" localSheetId="1">'1-29'!$A$9</definedName>
    <definedName name="sub_1012" localSheetId="1">'1-29'!#REF!</definedName>
    <definedName name="sub_1013" localSheetId="1">'1-29'!#REF!</definedName>
    <definedName name="sub_1014" localSheetId="1">'1-29'!#REF!</definedName>
    <definedName name="sub_1015" localSheetId="1">'1-29'!#REF!</definedName>
    <definedName name="sub_1016" localSheetId="1">'1-29'!#REF!</definedName>
    <definedName name="sub_1017" localSheetId="1">'1-29'!#REF!</definedName>
    <definedName name="sub_1018" localSheetId="1">'1-29'!#REF!</definedName>
    <definedName name="sub_1019" localSheetId="1">'1-29'!#REF!</definedName>
    <definedName name="sub_1020" localSheetId="1">'1-29'!#REF!</definedName>
    <definedName name="sub_1021" localSheetId="1">'1-29'!#REF!</definedName>
    <definedName name="sub_1022" localSheetId="1">'1-29'!$A$10</definedName>
    <definedName name="sub_1023" localSheetId="1">'1-29'!#REF!</definedName>
    <definedName name="sub_1024" localSheetId="1">'1-29'!#REF!</definedName>
    <definedName name="sub_1030" localSheetId="1">'1-29'!#REF!</definedName>
    <definedName name="sub_1031" localSheetId="1">'1-29'!$A$11</definedName>
    <definedName name="sub_1032" localSheetId="1">'1-29'!$A$12</definedName>
    <definedName name="sub_1033" localSheetId="1">'1-29'!$B$13</definedName>
    <definedName name="sub_1034" localSheetId="1">'1-29'!$B$14</definedName>
    <definedName name="sub_1035" localSheetId="1">'1-29'!$B$15</definedName>
    <definedName name="sub_1036" localSheetId="1">'1-29'!$B$16</definedName>
    <definedName name="sub_1037" localSheetId="1">'1-29'!$B$17</definedName>
    <definedName name="sub_1038" localSheetId="1">'1-29'!$B$18</definedName>
    <definedName name="sub_1039" localSheetId="1">'1-29'!$B$19</definedName>
    <definedName name="sub_1040" localSheetId="1">'1-29'!$B$20</definedName>
    <definedName name="sub_1042" localSheetId="1">'1-29'!$A$23</definedName>
    <definedName name="sub_1043" localSheetId="1">'1-29'!$A$25</definedName>
    <definedName name="sub_1044" localSheetId="1">'1-29'!$A$26</definedName>
    <definedName name="sub_1045" localSheetId="1">'1-29'!$A$27</definedName>
    <definedName name="sub_1046" localSheetId="1">'1-29'!$A$28</definedName>
    <definedName name="sub_1047" localSheetId="1">'1-29'!$A$29</definedName>
    <definedName name="_xlnm.Print_Area" localSheetId="1">'1-29'!$A$3:$H$9</definedName>
  </definedNames>
  <calcPr calcId="124519"/>
</workbook>
</file>

<file path=xl/calcChain.xml><?xml version="1.0" encoding="utf-8"?>
<calcChain xmlns="http://schemas.openxmlformats.org/spreadsheetml/2006/main">
  <c r="B9" i="1"/>
  <c r="B8"/>
  <c r="B13" i="2" l="1"/>
  <c r="C9" i="1"/>
  <c r="C8"/>
  <c r="C6"/>
  <c r="E6" s="1"/>
  <c r="C10"/>
  <c r="E10" s="1"/>
  <c r="B10"/>
  <c r="C5"/>
  <c r="E5" s="1"/>
  <c r="B6"/>
  <c r="B5" i="2"/>
  <c r="C7" i="1"/>
  <c r="B5"/>
  <c r="E9"/>
  <c r="E8"/>
  <c r="E7"/>
  <c r="F5" l="1"/>
  <c r="F8"/>
  <c r="F10"/>
  <c r="F9"/>
  <c r="B7"/>
  <c r="F7" s="1"/>
  <c r="F6"/>
  <c r="A2"/>
</calcChain>
</file>

<file path=xl/comments1.xml><?xml version="1.0" encoding="utf-8"?>
<comments xmlns="http://schemas.openxmlformats.org/spreadsheetml/2006/main">
  <authors>
    <author>Автор</author>
  </authors>
  <commentList>
    <comment ref="B5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площадь м2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<sst xmlns="http://schemas.openxmlformats.org/spreadsheetml/2006/main" count="61" uniqueCount="45">
  <si>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</si>
  <si>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</si>
  <si>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</si>
  <si>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</si>
  <si>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</si>
  <si>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</si>
  <si>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</si>
  <si>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</si>
  <si>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</si>
  <si>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</si>
  <si>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</si>
  <si>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</si>
  <si>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</si>
  <si>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</si>
  <si>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</si>
  <si>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г.Белоярский 1-й мкр д.29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</si>
  <si>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</si>
  <si>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</si>
  <si>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</si>
  <si>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</si>
  <si>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</si>
  <si>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</si>
  <si>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</si>
  <si>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</si>
  <si>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</si>
  <si>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</si>
  <si>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</si>
  <si>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</si>
  <si>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</si>
  <si>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</si>
  <si>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</si>
  <si>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</si>
  <si>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</si>
  <si>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</si>
  <si>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</si>
  <si>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Гкалл</t>
  </si>
  <si>
    <t>кВт</t>
  </si>
  <si>
    <t xml:space="preserve">Объем ожидаемого снижения используемых энергетических ресурсов (нат. велич.) </t>
  </si>
  <si>
    <t>50 м д.57</t>
  </si>
  <si>
    <t>потребление в Гкал на  м2 в год</t>
  </si>
  <si>
    <t>м2 трубопровода</t>
  </si>
  <si>
    <t>объем</t>
  </si>
  <si>
    <t>ед.изм</t>
  </si>
  <si>
    <t>шт на 1-н подъезд</t>
  </si>
  <si>
    <t>м2 на 1-но окно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</si>
</sst>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C8" sqref="C8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14</v>
      </c>
      <c r="B2" s="6" t="s">
        <v>15</v>
      </c>
      <c r="E2" t="s">
        <v>28</v>
      </c>
    </row>
    <row r="3" spans="1:6">
      <c r="A3" t="s">
        <v>17</v>
      </c>
      <c r="B3">
        <v>2</v>
      </c>
      <c r="C3" t="s">
        <v>23</v>
      </c>
      <c r="E3" t="s">
        <v>29</v>
      </c>
      <c r="F3">
        <v>902.94</v>
      </c>
    </row>
    <row r="4" spans="1:6" ht="43.2">
      <c r="A4" s="7" t="s">
        <v>18</v>
      </c>
      <c r="E4" t="s">
        <v>30</v>
      </c>
      <c r="F4">
        <v>1.84</v>
      </c>
    </row>
    <row r="5" spans="1:6">
      <c r="A5" t="s">
        <v>38</v>
      </c>
      <c r="B5">
        <f>3.14*0.025*50</f>
        <v>3.9250000000000007</v>
      </c>
      <c r="C5" t="s">
        <v>40</v>
      </c>
    </row>
    <row r="6" spans="1:6" ht="57.6">
      <c r="A6" s="7" t="s">
        <v>20</v>
      </c>
      <c r="B6">
        <v>2</v>
      </c>
      <c r="C6" t="s">
        <v>23</v>
      </c>
    </row>
    <row r="7" spans="1:6" ht="57.6">
      <c r="A7" s="7" t="s">
        <v>32</v>
      </c>
      <c r="B7">
        <v>1</v>
      </c>
      <c r="C7" t="s">
        <v>43</v>
      </c>
    </row>
    <row r="8" spans="1:6" ht="28.8">
      <c r="A8" s="7" t="s">
        <v>33</v>
      </c>
      <c r="B8">
        <v>1.5</v>
      </c>
      <c r="C8" t="s">
        <v>44</v>
      </c>
    </row>
    <row r="9" spans="1:6">
      <c r="A9" s="7" t="s">
        <v>21</v>
      </c>
      <c r="B9">
        <v>18</v>
      </c>
      <c r="C9" t="s">
        <v>23</v>
      </c>
    </row>
    <row r="10" spans="1:6" ht="28.8">
      <c r="A10" s="7" t="s">
        <v>22</v>
      </c>
      <c r="B10">
        <v>2</v>
      </c>
      <c r="C10" t="s">
        <v>23</v>
      </c>
    </row>
    <row r="11" spans="1:6">
      <c r="A11" s="7" t="s">
        <v>24</v>
      </c>
      <c r="B11">
        <v>1057.5999999999999</v>
      </c>
      <c r="C11" t="s">
        <v>19</v>
      </c>
    </row>
    <row r="12" spans="1:6" ht="28.8">
      <c r="A12" s="7" t="s">
        <v>39</v>
      </c>
      <c r="B12">
        <v>0.27</v>
      </c>
      <c r="C12" t="s">
        <v>26</v>
      </c>
    </row>
    <row r="13" spans="1:6" ht="43.2">
      <c r="A13" s="7" t="s">
        <v>25</v>
      </c>
      <c r="B13">
        <f>B9*0.1</f>
        <v>1.8</v>
      </c>
      <c r="C13" t="s">
        <v>27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>
      <selection activeCell="B10" sqref="B10"/>
    </sheetView>
  </sheetViews>
  <sheetFormatPr defaultRowHeight="14.4"/>
  <cols>
    <col min="1" max="1" width="32.77734375" customWidth="1"/>
    <col min="2" max="2" width="13.88671875" customWidth="1"/>
    <col min="3" max="3" width="10.33203125" customWidth="1"/>
    <col min="4" max="4" width="7.21875" customWidth="1"/>
    <col min="5" max="5" width="11.77734375" customWidth="1"/>
    <col min="6" max="6" width="13.6640625" customWidth="1"/>
    <col min="7" max="7" width="19" customWidth="1"/>
    <col min="8" max="8" width="15.6640625" customWidth="1"/>
    <col min="9" max="13" width="16.6640625" customWidth="1"/>
  </cols>
  <sheetData>
    <row r="1" spans="1:13">
      <c r="B1" s="18" t="s">
        <v>12</v>
      </c>
      <c r="C1" s="18"/>
      <c r="D1" s="18"/>
      <c r="E1" s="18"/>
      <c r="F1" s="18"/>
      <c r="G1" s="18"/>
    </row>
    <row r="2" spans="1:13" ht="15" thickBot="1">
      <c r="A2" s="8" t="str">
        <f>данные!B2</f>
        <v>г.Белоярский 1-й мкр д.29</v>
      </c>
    </row>
    <row r="3" spans="1:13" ht="114.6" customHeight="1">
      <c r="A3" s="23" t="s">
        <v>0</v>
      </c>
      <c r="B3" s="21" t="s">
        <v>1</v>
      </c>
      <c r="C3" s="19" t="s">
        <v>37</v>
      </c>
      <c r="D3" s="20"/>
      <c r="E3" s="21" t="s">
        <v>2</v>
      </c>
      <c r="F3" s="21" t="s">
        <v>31</v>
      </c>
      <c r="G3" s="21" t="s">
        <v>3</v>
      </c>
      <c r="H3" s="16" t="s">
        <v>4</v>
      </c>
      <c r="I3" s="1"/>
      <c r="J3" s="1"/>
      <c r="K3" s="1"/>
      <c r="L3" s="1"/>
      <c r="M3" s="1"/>
    </row>
    <row r="4" spans="1:13" ht="28.2" customHeight="1">
      <c r="A4" s="24"/>
      <c r="B4" s="22"/>
      <c r="C4" s="10" t="s">
        <v>41</v>
      </c>
      <c r="D4" s="9" t="s">
        <v>42</v>
      </c>
      <c r="E4" s="22"/>
      <c r="F4" s="22"/>
      <c r="G4" s="22"/>
      <c r="H4" s="17"/>
      <c r="I4" s="1"/>
      <c r="J4" s="1"/>
      <c r="K4" s="1"/>
      <c r="L4" s="1"/>
      <c r="M4" s="1"/>
    </row>
    <row r="5" spans="1:13" ht="63.6" customHeight="1">
      <c r="A5" s="3" t="s">
        <v>8</v>
      </c>
      <c r="B5" s="10">
        <f>IF(данные!B3=2,297000,(IF(данные!B3=5,449000)))</f>
        <v>297000</v>
      </c>
      <c r="C5" s="10">
        <f>(данные!B12-0.11)*данные!B11</f>
        <v>169.21600000000001</v>
      </c>
      <c r="D5" s="10" t="s">
        <v>35</v>
      </c>
      <c r="E5" s="11">
        <f>данные!F3*'1-29'!C5</f>
        <v>152791.89504</v>
      </c>
      <c r="F5" s="11">
        <f>B5/E5</f>
        <v>1.9438203834192067</v>
      </c>
      <c r="G5" s="2" t="s">
        <v>13</v>
      </c>
      <c r="H5" s="4" t="s">
        <v>11</v>
      </c>
      <c r="I5" s="1"/>
      <c r="J5" s="1"/>
      <c r="K5" s="1"/>
      <c r="L5" s="1"/>
      <c r="M5" s="1"/>
    </row>
    <row r="6" spans="1:13" ht="65.400000000000006" customHeight="1">
      <c r="A6" s="5" t="s">
        <v>9</v>
      </c>
      <c r="B6" s="12">
        <f>данные!B5*3424.08*2</f>
        <v>26879.028000000006</v>
      </c>
      <c r="C6" s="13">
        <f>данные!B12*0.02*данные!B11</f>
        <v>5.7110399999999997</v>
      </c>
      <c r="D6" s="10" t="s">
        <v>35</v>
      </c>
      <c r="E6" s="11">
        <f>C6*данные!F3</f>
        <v>5156.7264575999998</v>
      </c>
      <c r="F6" s="11">
        <f t="shared" ref="F6:F9" si="0">B6/E6</f>
        <v>5.2124207520035526</v>
      </c>
      <c r="G6" s="2" t="s">
        <v>13</v>
      </c>
      <c r="H6" s="4" t="s">
        <v>11</v>
      </c>
      <c r="I6" s="1"/>
      <c r="J6" s="1"/>
      <c r="K6" s="1"/>
      <c r="L6" s="1"/>
      <c r="M6" s="1"/>
    </row>
    <row r="7" spans="1:13" ht="85.8" customHeight="1">
      <c r="A7" s="3" t="s">
        <v>5</v>
      </c>
      <c r="B7" s="10">
        <f>данные!B10*2*270+данные!B10*1200</f>
        <v>3480</v>
      </c>
      <c r="C7" s="13">
        <f>данные!B12*0.01*данные!B11</f>
        <v>2.8555199999999998</v>
      </c>
      <c r="D7" s="10" t="s">
        <v>35</v>
      </c>
      <c r="E7" s="11">
        <f>C7*данные!F3</f>
        <v>2578.3632287999999</v>
      </c>
      <c r="F7" s="11">
        <f t="shared" si="0"/>
        <v>1.3496934648806764</v>
      </c>
      <c r="G7" s="2" t="s">
        <v>10</v>
      </c>
      <c r="H7" s="4" t="s">
        <v>11</v>
      </c>
      <c r="I7" s="1"/>
      <c r="J7" s="1"/>
      <c r="K7" s="1"/>
      <c r="L7" s="1"/>
      <c r="M7" s="1"/>
    </row>
    <row r="8" spans="1:13" ht="50.4" customHeight="1">
      <c r="A8" s="5" t="s">
        <v>6</v>
      </c>
      <c r="B8" s="10">
        <f>данные!B10*данные!B7*270*0.5</f>
        <v>270</v>
      </c>
      <c r="C8" s="13">
        <f>данные!B12*0.005*данные!B11</f>
        <v>1.4277599999999999</v>
      </c>
      <c r="D8" s="10" t="s">
        <v>35</v>
      </c>
      <c r="E8" s="11">
        <f>C8*данные!F3</f>
        <v>1289.1816143999999</v>
      </c>
      <c r="F8" s="11">
        <f t="shared" si="0"/>
        <v>0.20943519282631184</v>
      </c>
      <c r="G8" s="2" t="s">
        <v>10</v>
      </c>
      <c r="H8" s="4" t="s">
        <v>11</v>
      </c>
    </row>
    <row r="9" spans="1:13" ht="46.2" customHeight="1">
      <c r="A9" s="5" t="s">
        <v>7</v>
      </c>
      <c r="B9" s="10">
        <f>данные!B8*данные!B10*данные!B7*500</f>
        <v>1500</v>
      </c>
      <c r="C9" s="13">
        <f>данные!B12*0.007*данные!B11</f>
        <v>1.998864</v>
      </c>
      <c r="D9" s="10" t="s">
        <v>35</v>
      </c>
      <c r="E9" s="11">
        <f>C9*данные!F3</f>
        <v>1804.8542601600002</v>
      </c>
      <c r="F9" s="11">
        <f t="shared" si="0"/>
        <v>0.83109203502504692</v>
      </c>
      <c r="G9" s="2" t="s">
        <v>13</v>
      </c>
      <c r="H9" s="4" t="s">
        <v>11</v>
      </c>
    </row>
    <row r="10" spans="1:13" ht="46.2" customHeight="1">
      <c r="A10" s="5" t="s">
        <v>34</v>
      </c>
      <c r="B10" s="14">
        <f>данные!B9*250</f>
        <v>4500</v>
      </c>
      <c r="C10" s="14">
        <f>данные!B13*0.1*4380</f>
        <v>788.40000000000009</v>
      </c>
      <c r="D10" s="14" t="s">
        <v>36</v>
      </c>
      <c r="E10" s="15">
        <f>C10*данные!F4</f>
        <v>1450.6560000000002</v>
      </c>
      <c r="F10" s="11">
        <f>B10/E10</f>
        <v>3.1020448679769701</v>
      </c>
      <c r="G10" s="2" t="s">
        <v>13</v>
      </c>
      <c r="H10" s="4" t="s">
        <v>11</v>
      </c>
    </row>
  </sheetData>
  <mergeCells count="8">
    <mergeCell ref="H3:H4"/>
    <mergeCell ref="B1:G1"/>
    <mergeCell ref="C3:D3"/>
    <mergeCell ref="B3:B4"/>
    <mergeCell ref="A3:A4"/>
    <mergeCell ref="E3:E4"/>
    <mergeCell ref="F3:F4"/>
    <mergeCell ref="G3:G4"/>
  </mergeCells>
  <pageMargins left="0.70866141732283472" right="0.70866141732283472" top="0" bottom="0" header="0.31496062992125984" footer="0.31496062992125984"/>
  <pageSetup paperSize="9" orientation="landscape" horizontalDpi="180" verticalDpi="18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22</vt:i4>
      </vt:variant>
    </vt:vector>
  </HeadingPairs>
  <TitlesOfParts>
    <vt:vector size="25" baseType="lpstr">
      <vt:lpstr>данные</vt:lpstr>
      <vt:lpstr>1-29</vt:lpstr>
      <vt:lpstr>Лист1</vt:lpstr>
      <vt:lpstr>'1-29'!sub_1003</vt:lpstr>
      <vt:lpstr>'1-29'!sub_1004</vt:lpstr>
      <vt:lpstr>'1-29'!sub_1006</vt:lpstr>
      <vt:lpstr>'1-29'!sub_1011</vt:lpstr>
      <vt:lpstr>'1-29'!sub_1022</vt:lpstr>
      <vt:lpstr>'1-29'!sub_1031</vt:lpstr>
      <vt:lpstr>'1-29'!sub_1032</vt:lpstr>
      <vt:lpstr>'1-29'!sub_1033</vt:lpstr>
      <vt:lpstr>'1-29'!sub_1034</vt:lpstr>
      <vt:lpstr>'1-29'!sub_1035</vt:lpstr>
      <vt:lpstr>'1-29'!sub_1036</vt:lpstr>
      <vt:lpstr>'1-29'!sub_1037</vt:lpstr>
      <vt:lpstr>'1-29'!sub_1038</vt:lpstr>
      <vt:lpstr>'1-29'!sub_1039</vt:lpstr>
      <vt:lpstr>'1-29'!sub_1040</vt:lpstr>
      <vt:lpstr>'1-29'!sub_1042</vt:lpstr>
      <vt:lpstr>'1-29'!sub_1043</vt:lpstr>
      <vt:lpstr>'1-29'!sub_1044</vt:lpstr>
      <vt:lpstr>'1-29'!sub_1045</vt:lpstr>
      <vt:lpstr>'1-29'!sub_1046</vt:lpstr>
      <vt:lpstr>'1-29'!sub_1047</vt:lpstr>
      <vt:lpstr>'1-29'!Область_печати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2011-08-30T05:19:57Z</dcterms:modified>
</cp:coreProperties>
</file>